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贵阳机场智选&amp;假日酒店\HI &amp; HIEX 综合文件\Operations Admin\绩效考核\酒店绩效细则文件\绩效测算\Dashboard分部门\EO\数据测算收集分类\2026 预算版\FO\JB5-6\"/>
    </mc:Choice>
  </mc:AlternateContent>
  <xr:revisionPtr revIDLastSave="0" documentId="13_ncr:1_{D3CBEEC3-F535-4CB2-9BCE-048AF4833B28}" xr6:coauthVersionLast="47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6-01" sheetId="17" r:id="rId1"/>
    <sheet name="2026-02" sheetId="18" r:id="rId2"/>
    <sheet name="2026-03" sheetId="19" r:id="rId3"/>
    <sheet name="2026-04" sheetId="20" r:id="rId4"/>
    <sheet name="2026-05" sheetId="21" r:id="rId5"/>
    <sheet name="2026-06" sheetId="22" r:id="rId6"/>
    <sheet name="2026-07" sheetId="23" r:id="rId7"/>
    <sheet name="2026-08" sheetId="24" r:id="rId8"/>
    <sheet name="2026-09" sheetId="25" r:id="rId9"/>
    <sheet name="2026-10" sheetId="26" r:id="rId10"/>
    <sheet name="2026-11" sheetId="27" r:id="rId11"/>
    <sheet name="2026-12" sheetId="28" r:id="rId12"/>
  </sheets>
  <definedNames>
    <definedName name="_xlnm.Print_Area" localSheetId="0">'2026-01'!$A$1:$M$39</definedName>
    <definedName name="_xlnm.Print_Titles" localSheetId="0">'2026-01'!$2:$2</definedName>
  </definedNames>
  <calcPr calcId="191029" calcOnSave="0"/>
</workbook>
</file>

<file path=xl/calcChain.xml><?xml version="1.0" encoding="utf-8"?>
<calcChain xmlns="http://schemas.openxmlformats.org/spreadsheetml/2006/main">
  <c r="M28" i="28" l="1"/>
  <c r="L28" i="28"/>
  <c r="K28" i="28"/>
  <c r="M28" i="27"/>
  <c r="L28" i="27"/>
  <c r="K28" i="27"/>
  <c r="M28" i="26"/>
  <c r="L28" i="26"/>
  <c r="K28" i="26"/>
  <c r="M28" i="25"/>
  <c r="L28" i="25"/>
  <c r="K28" i="25"/>
  <c r="M28" i="24"/>
  <c r="L28" i="24"/>
  <c r="K28" i="24"/>
  <c r="M28" i="23"/>
  <c r="L28" i="23"/>
  <c r="K28" i="23"/>
  <c r="M28" i="22"/>
  <c r="L28" i="22"/>
  <c r="K28" i="22"/>
  <c r="M28" i="21"/>
  <c r="L28" i="21"/>
  <c r="K28" i="21"/>
  <c r="M28" i="20"/>
  <c r="L28" i="20"/>
  <c r="K28" i="20"/>
  <c r="M28" i="19"/>
  <c r="L28" i="19"/>
  <c r="K28" i="19"/>
  <c r="M28" i="18"/>
  <c r="L28" i="18"/>
  <c r="K28" i="18"/>
  <c r="M28" i="17"/>
  <c r="L28" i="17"/>
  <c r="K28" i="17"/>
</calcChain>
</file>

<file path=xl/sharedStrings.xml><?xml version="1.0" encoding="utf-8"?>
<sst xmlns="http://schemas.openxmlformats.org/spreadsheetml/2006/main" count="1272" uniqueCount="106">
  <si>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</si>
  <si>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</si>
  <si>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</si>
  <si>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</si>
  <si>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</si>
  <si>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</si>
  <si>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</si>
  <si>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</si>
  <si>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</si>
  <si>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</si>
  <si>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</si>
  <si>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</si>
  <si>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</si>
  <si>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</si>
  <si>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</si>
  <si>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</si>
  <si>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</si>
  <si>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</si>
  <si>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</si>
  <si>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</si>
  <si>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</si>
  <si>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</si>
  <si>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</si>
  <si>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</si>
  <si>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</si>
  <si>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</si>
  <si>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</si>
  <si>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</si>
  <si>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t>酒店总收入</t>
    <phoneticPr fontId="2" type="noConversion"/>
  </si>
  <si>
    <t>酒店总利润</t>
    <phoneticPr fontId="2" type="noConversion"/>
  </si>
  <si>
    <t>安全生产
（消防、工作安全、食安、公共卫生）</t>
    <phoneticPr fontId="2" type="noConversion"/>
  </si>
  <si>
    <t>OTA客评分数</t>
    <phoneticPr fontId="2" type="noConversion"/>
  </si>
  <si>
    <t>安全管理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</si>
  <si>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*5.75分=规避三次事故
*5.5分=规避两次事故
*5.2分=规避一次事故
*5分=零事故
*0分=发生一次事故</t>
    </r>
    <phoneticPr fontId="2" type="noConversion"/>
  </si>
  <si>
    <t>效率管控
（10%）</t>
    <phoneticPr fontId="2" type="noConversion"/>
  </si>
  <si>
    <t>培训小时数</t>
    <phoneticPr fontId="2" type="noConversion"/>
  </si>
  <si>
    <t>4小时</t>
    <phoneticPr fontId="2" type="noConversion"/>
  </si>
  <si>
    <t>结果管理
（10%）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</si>
  <si>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*11.5分=120%≤完成率＜130%
*11分=110%≤完成率＜120%
*10.5分=100%＜完成率＜110%
*10分=95%≤完成率≤100%
*8分=90%≤完成率＜95%
*6分=80%≤完成率＜90%
*0分=完成率＜80%（不可抗因素除外）</t>
    </r>
    <phoneticPr fontId="2" type="noConversion"/>
  </si>
  <si>
    <t>收入管理
（5%）</t>
    <phoneticPr fontId="2" type="noConversion"/>
  </si>
  <si>
    <t>质量管控
（20%）</t>
    <phoneticPr fontId="2" type="noConversion"/>
  </si>
  <si>
    <t>客用品成本完成率</t>
    <phoneticPr fontId="2" type="noConversion"/>
  </si>
  <si>
    <t>100%</t>
    <phoneticPr fontId="2" type="noConversion"/>
  </si>
  <si>
    <t>利润管理
（10%）</t>
    <phoneticPr fontId="2" type="noConversion"/>
  </si>
  <si>
    <t>品质管理
（20%）</t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</si>
  <si>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*23分=平均分＞4.80
*22分=4.78＜客评分≤4.80
*21分=4.76＜客评分≤4.78
*20分=4.75≤客评分≤4.76
*19分=4.73≤客评分＜4.75
*18分=4.70≤客评分＜4.73
*16分=4.65≤客评分＜4.70
*15分=4.60≤客评分＜4.65
*0分=客评分＜4.60</t>
    </r>
    <phoneticPr fontId="2" type="noConversion"/>
  </si>
  <si>
    <t>客人关系成本完成率</t>
    <phoneticPr fontId="2" type="noConversion"/>
  </si>
  <si>
    <t>贵宾用屁成本完成率</t>
    <phoneticPr fontId="2" type="noConversion"/>
  </si>
  <si>
    <t>店内餐饮成本完成率</t>
    <phoneticPr fontId="2" type="noConversion"/>
  </si>
  <si>
    <t>部门人力成本完成率</t>
    <phoneticPr fontId="2" type="noConversion"/>
  </si>
  <si>
    <t>100%</t>
    <phoneticPr fontId="2" type="noConversion"/>
  </si>
  <si>
    <t>致胜指标-宾客心语</t>
    <phoneticPr fontId="2" type="noConversion"/>
  </si>
  <si>
    <t>致胜指标-会员招募率</t>
    <phoneticPr fontId="2" type="noConversion"/>
  </si>
  <si>
    <t>致胜指标-会员识别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</si>
  <si>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*2.3分=91%≤宾客挚爱＜93%
*2.2分=90.5%≤宾客挚爱＜91%
*2.1分=90%＜宾客挚爱＜90.5%
*2分=宾客挚爱=90%
*.1.8分=85%≤宾客挚爱＜90%
*1.5分=80%≤宾客挚爱＜85%
*1分=70%≤宾客挚爱＜80%
*0分=宾客挚爱＜70%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</si>
  <si>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*2.3分=29%≤招募率＜31%
*2.2分=27%≤招募率＜29%
*2.1分=26%＜超募率＜27%
*2分=招募率=26%
*1.8分=25%≤招募率＜26%
*1.5分=24%≤招募率＜25%
*1分=23%≤招募率＜24%
*0分=完成率＜23%</t>
    </r>
    <phoneticPr fontId="2" type="noConversion"/>
  </si>
  <si>
    <t>90%</t>
    <phoneticPr fontId="2" type="noConversion"/>
  </si>
  <si>
    <t>26%</t>
    <phoneticPr fontId="2" type="noConversion"/>
  </si>
  <si>
    <t>90.64%</t>
    <phoneticPr fontId="2" type="noConversion"/>
  </si>
  <si>
    <t>致胜指标-社交媒体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</si>
  <si>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*2.3分=92%≤会员识别＜100%
*2.2分=91%≤会员识别＜92%
*2.1分=90.64%＜会员识别＜91%
*2分=会员识别=90.64%
*1.8分=85%≤会员识别＜90.64%
*1.5分=80%≤会员识别＜85%
*1分=75%≤会员识别＜80%
*0分=会员识别＜75%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</si>
  <si>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*2.3分=社交媒体评分＞97.5%
*2分=96%≤社交媒体评分≤97.5%
*0分=社交媒体评分＜96%</t>
    </r>
    <phoneticPr fontId="2" type="noConversion"/>
  </si>
  <si>
    <t>96%</t>
    <phoneticPr fontId="2" type="noConversion"/>
  </si>
  <si>
    <t>问题处理指数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</si>
  <si>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*2.3分=问题处理指数＞95%
*2分=85%≤问题处理指数≤95%
*0分=问题处理指数＜85%</t>
    </r>
    <phoneticPr fontId="2" type="noConversion"/>
  </si>
  <si>
    <t>85%</t>
    <phoneticPr fontId="2" type="noConversion"/>
  </si>
  <si>
    <t>整体前台抵店</t>
    <phoneticPr fontId="2" type="noConversion"/>
  </si>
  <si>
    <t>整体服务指数</t>
    <phoneticPr fontId="2" type="noConversion"/>
  </si>
  <si>
    <t>携程服务评分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</si>
  <si>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*2.3分=服务评分≥4.8
*2分=4.7≤服务评分＜4.8
*0分=服务评分＜4.7</t>
    </r>
    <phoneticPr fontId="2" type="noConversion"/>
  </si>
  <si>
    <t>4.7</t>
    <phoneticPr fontId="2" type="noConversion"/>
  </si>
  <si>
    <t>前台技能测试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</si>
  <si>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*2.3分=组织测试＞1次
*2分=组织测试=1次
*0分=组织测试＜1次</t>
    </r>
    <phoneticPr fontId="2" type="noConversion"/>
  </si>
  <si>
    <t>1次</t>
    <phoneticPr fontId="2" type="noConversion"/>
  </si>
  <si>
    <t>前台仪容仪表检查</t>
    <phoneticPr fontId="2" type="noConversion"/>
  </si>
  <si>
    <r>
      <t xml:space="preserve">考评依据：以MOD检查报告为准
衡量标准（如下）：
</t>
    </r>
    <r>
      <rPr>
        <sz val="10"/>
        <rFont val="等线"/>
        <family val="3"/>
        <charset val="134"/>
        <scheme val="minor"/>
      </rPr>
      <t>*2.3分=发现问题＜2次/月
*2分=发现问题=2次/月
*0分=发现问题＞2次/月</t>
    </r>
    <phoneticPr fontId="2" type="noConversion"/>
  </si>
  <si>
    <t>2次</t>
  </si>
  <si>
    <t>房间重复入住管控</t>
    <phoneticPr fontId="2" type="noConversion"/>
  </si>
  <si>
    <t>账目准确性管控</t>
    <phoneticPr fontId="2" type="noConversion"/>
  </si>
  <si>
    <t>组织月度部门沟通会</t>
    <phoneticPr fontId="2" type="noConversion"/>
  </si>
  <si>
    <t>组织GSM沟通会</t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</si>
  <si>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*2.3分=培训小时≥4.5小时
*2分=4小时≤培训小时＜4.5小时
*0分=培训小时＜4小时</t>
    </r>
    <phoneticPr fontId="2" type="noConversion"/>
  </si>
  <si>
    <r>
      <t xml:space="preserve">考评依据：以GSM日志及运营总监月度抽查为准
衡量标准（如下）：
</t>
    </r>
    <r>
      <rPr>
        <sz val="10"/>
        <rFont val="等线"/>
        <family val="3"/>
        <charset val="134"/>
        <scheme val="minor"/>
      </rPr>
      <t>*2.3分=发现问题＜2次/月
*0分=发现问题＞0次/月</t>
    </r>
    <phoneticPr fontId="2" type="noConversion"/>
  </si>
  <si>
    <t>0次</t>
    <phoneticPr fontId="2" type="noConversion"/>
  </si>
  <si>
    <r>
      <t xml:space="preserve">准确率公式：审计发现问题账目数量/总账目数量*100%
衡量标准（如下）：
</t>
    </r>
    <r>
      <rPr>
        <sz val="10"/>
        <rFont val="等线"/>
        <family val="3"/>
        <charset val="134"/>
        <scheme val="minor"/>
      </rPr>
      <t>*2.3分=准确率＞90%
*2分=85%≤准确率＜90%
*1.5分=80%≤准确率＜85%
*0分=准确率＜80%</t>
    </r>
    <phoneticPr fontId="2" type="noConversion"/>
  </si>
  <si>
    <t>85%</t>
    <phoneticPr fontId="2" type="noConversion"/>
  </si>
  <si>
    <r>
      <t xml:space="preserve">考评依据：以部门沟通会记录为准
衡量标准（如下）：
</t>
    </r>
    <r>
      <rPr>
        <sz val="10"/>
        <color theme="1"/>
        <rFont val="等线"/>
        <family val="3"/>
        <charset val="134"/>
        <scheme val="minor"/>
      </rPr>
      <t>*2.3分=组织会议≥1次/月
*0分=组织会议＜1次/月</t>
    </r>
    <phoneticPr fontId="2" type="noConversion"/>
  </si>
  <si>
    <t>1次/月</t>
    <phoneticPr fontId="2" type="noConversion"/>
  </si>
  <si>
    <r>
      <t xml:space="preserve">考评依据：以部门沟通会记录为准
衡量标准（如下）：
</t>
    </r>
    <r>
      <rPr>
        <sz val="10"/>
        <color theme="1"/>
        <rFont val="等线"/>
        <family val="3"/>
        <charset val="134"/>
        <scheme val="minor"/>
      </rPr>
      <t>*2.3分=组织会议≥2次/月
*0分=组织会议＜2次/月</t>
    </r>
    <phoneticPr fontId="2" type="noConversion"/>
  </si>
  <si>
    <t>2次/月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</si>
  <si>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*5.75分=完成率≥130%
*5.7分=120%＜完成率＜130%
*5.5分=110%＜完成率≤120%
*5.4分=105%＜完成率≤110%
*5.2分=100%＜完成率≤105%
*5分=95%≤完成率≤100%
*4.5分=90%≤完成率＜95%
*4分=85%≤完成率＜90%
*3.5分=80%≤完成率＜85%
*3分=75%≤完成率＜80%
*2.5分=70%≤完成率＜75%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</si>
  <si>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*11.5分=完成率≥130%
*11分=115%＜完成率＜130%
*10.8分=110%＜完成率≤115%
*10.4分=105%＜完成率≤110%
*10.2分=100%＜完成率≤105%
*10分=95%≤完成率≤100%
*9.5分=90%≤完成率＜95%
*9分=85%≤完成率＜90%
*8.5分=80%≤完成率＜85%
*0分=完成率＜80%</t>
    </r>
    <phoneticPr fontId="2" type="noConversion"/>
  </si>
  <si>
    <t>成本管控
（20%）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</si>
  <si>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*4.6分=完成率＜80%
*4.4分=80%≤完成率＜90%
*4.2分=90%≤完成率＜100%
*4分=100%≤完成率＜105%
*3.5分=105%≤完成率＜110%
*3分=110%≤完成率＜115%
*2.5分=115%≤完成率＜120%
*2分=120%≤完成率＜130%
*0分=完成率≥130%</t>
    </r>
    <phoneticPr fontId="2" type="noConversion"/>
  </si>
  <si>
    <t>2025年-1月绩效考核评价表-FO 前厅部（5级-前厅部副经理）</t>
    <phoneticPr fontId="2" type="noConversion"/>
  </si>
  <si>
    <t>2026年-2月绩效考核评价表-FO 前厅部（5级-前厅部副经理）</t>
  </si>
  <si>
    <t>2026年-3月绩效考核评价表-FO 前厅部（5级-前厅部副经理）</t>
    <phoneticPr fontId="2" type="noConversion"/>
  </si>
  <si>
    <t>2026年-4月绩效考核评价表-FO 前厅部（5级-前厅部副经理）</t>
    <phoneticPr fontId="2" type="noConversion"/>
  </si>
  <si>
    <t>2026年-5月绩效考核评价表-FO 前厅部（5级-前厅部副经理）</t>
    <phoneticPr fontId="2" type="noConversion"/>
  </si>
  <si>
    <t>2026年-6月绩效考核评价表-FO 前厅部（5级-前厅部副经理）</t>
    <phoneticPr fontId="2" type="noConversion"/>
  </si>
  <si>
    <t>2026年-7月绩效考核评价表-FO 前厅部（5级-前厅部副经理）</t>
    <phoneticPr fontId="2" type="noConversion"/>
  </si>
  <si>
    <t>2026年-8月绩效考核评价表-FO 前厅部（5级-前厅部副经理）</t>
    <phoneticPr fontId="2" type="noConversion"/>
  </si>
  <si>
    <t>2026年-9月绩效考核评价表-FO 前厅部（5级-前厅部副经理）</t>
    <phoneticPr fontId="2" type="noConversion"/>
  </si>
  <si>
    <t>2026年-10月绩效考核评价表-FO 前厅部（5级-前厅部副经理）</t>
    <phoneticPr fontId="2" type="noConversion"/>
  </si>
  <si>
    <t>2026年-11月绩效考核评价表-FO 前厅部（5级-前厅部副经理）</t>
    <phoneticPr fontId="2" type="noConversion"/>
  </si>
  <si>
    <t>2026年-12月绩效考核评价表-FO 前厅部（5级-前厅部副经理）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</si>
</sst>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4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10"/>
      <color rgb="FF000000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78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AF87E9C-68FA-4A26-9EC2-5029FAD1DE61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C456F47-BE0E-446E-8F49-D447381DA98E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24BA3530-EA5C-488A-B1B2-395F615793B8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43DE3A5-821F-493A-A69B-EDED73D29D12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D588687E-03E8-40D7-8DA9-1377A1349177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E1B68E7-2BE3-44C9-BDE4-3FD989211E39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B46C3CE-9C08-4DC3-A6D3-C37F53215183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FAF943B-069C-49E2-845C-81605765A0BC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F56EDFF-5BE8-4595-BF10-7D3BE3A9BAA2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BBA47CB7-8A34-4FD8-A2C8-CEA7F87B6281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36</xdr:row>
      <xdr:rowOff>711200</xdr:rowOff>
    </xdr:from>
    <xdr:to>
      <xdr:col>5</xdr:col>
      <xdr:colOff>528107</xdr:colOff>
      <xdr:row>36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81264B5-A181-4F2E-BCB7-E9D08C097949}"/>
            </a:ext>
          </a:extLst>
        </xdr:cNvPr>
        <xdr:cNvCxnSpPr/>
      </xdr:nvCxnSpPr>
      <xdr:spPr>
        <a:xfrm>
          <a:off x="1761066" y="3955415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9"/>
  <sheetViews>
    <sheetView zoomScale="85" zoomScaleNormal="85" zoomScaleSheetLayoutView="112" workbookViewId="0">
      <pane xSplit="6" ySplit="2" topLeftCell="G6" activePane="bottomRight" state="frozen"/>
      <selection pane="topRight" activeCell="H1" sqref="H1"/>
      <selection pane="bottomLeft" activeCell="A3" sqref="A3"/>
      <selection pane="bottomRight" activeCell="E9" sqref="E9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94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50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42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42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83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85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34:K34"/>
    <mergeCell ref="A29:B29"/>
    <mergeCell ref="C29:E29"/>
    <mergeCell ref="A30:B30"/>
    <mergeCell ref="C30:E30"/>
    <mergeCell ref="H30:I30"/>
    <mergeCell ref="J30:M30"/>
    <mergeCell ref="H29:I29"/>
    <mergeCell ref="B7:B27"/>
    <mergeCell ref="C7:C27"/>
    <mergeCell ref="D12:D21"/>
    <mergeCell ref="J29:M29"/>
    <mergeCell ref="A1:M1"/>
    <mergeCell ref="A28:J28"/>
    <mergeCell ref="D7:D11"/>
    <mergeCell ref="B3:B6"/>
    <mergeCell ref="C3:C6"/>
    <mergeCell ref="D22:D26"/>
  </mergeCells>
  <phoneticPr fontId="2" type="noConversion"/>
  <pageMargins left="0.67" right="0.15748031496062992" top="0.23" bottom="0.06" header="0.31496062992125984" footer="0.05"/>
  <pageSetup paperSize="9" scale="6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37B4A-8DAD-41F1-BC66-BAD8AF1EAC33}">
  <dimension ref="A1:Y39"/>
  <sheetViews>
    <sheetView workbookViewId="0">
      <selection sqref="A1:M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95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A9E35-2F77-4BAC-B8E1-0ADB2993850D}">
  <dimension ref="A1:Y39"/>
  <sheetViews>
    <sheetView workbookViewId="0">
      <selection sqref="A1:M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96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358A9-D5E4-431E-BBBE-ABD650D11A95}">
  <dimension ref="A1:Y39"/>
  <sheetViews>
    <sheetView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97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417FB-5E7C-4DD0-9288-23743E98ED99}">
  <dimension ref="A1:Y39"/>
  <sheetViews>
    <sheetView workbookViewId="0">
      <selection activeCell="G4" sqref="G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98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BDA5-510C-4B84-92B7-F9C9C27FCE20}">
  <dimension ref="A1:Y39"/>
  <sheetViews>
    <sheetView workbookViewId="0">
      <selection activeCell="G5" sqref="G5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99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38554-A129-4B2D-A009-A3C104A65156}">
  <dimension ref="A1:Y39"/>
  <sheetViews>
    <sheetView workbookViewId="0">
      <selection activeCell="G4" sqref="G4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100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54115-7B69-4C11-95FA-E3A545C436BA}">
  <dimension ref="A1:Y39"/>
  <sheetViews>
    <sheetView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101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FA278-A2DA-46E8-9EFB-D3A289AE0739}">
  <dimension ref="A1:Y39"/>
  <sheetViews>
    <sheetView workbookViewId="0">
      <selection activeCell="H5" sqref="H5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102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94779-9A53-4021-9805-C9CD7FFAA7E9}">
  <dimension ref="A1:Y39"/>
  <sheetViews>
    <sheetView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103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ABC363-CBCE-45A8-88A2-67B312F34B12}">
  <dimension ref="A1:Y39"/>
  <sheetViews>
    <sheetView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104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DEDE4-429D-45F1-8015-E6FADA093FCD}">
  <dimension ref="A1:Y39"/>
  <sheetViews>
    <sheetView tabSelected="1" workbookViewId="0">
      <selection activeCell="G3" sqref="G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18.875" style="10" customWidth="1"/>
    <col min="7" max="7" width="50.375" style="9" customWidth="1"/>
    <col min="8" max="8" width="18.5" style="5" customWidth="1"/>
    <col min="9" max="9" width="17" style="5" customWidth="1"/>
    <col min="10" max="10" width="17.25" style="5" customWidth="1"/>
    <col min="11" max="11" width="10" style="1" customWidth="1"/>
    <col min="12" max="12" width="10.5" style="1" customWidth="1"/>
    <col min="13" max="13" width="10" style="1" customWidth="1"/>
    <col min="14" max="25" width="0" style="1" hidden="1" customWidth="1"/>
    <col min="26" max="16384" width="9" style="1"/>
  </cols>
  <sheetData>
    <row r="1" spans="1:25" ht="30.75" customHeight="1" x14ac:dyDescent="0.2">
      <c r="A1" s="68" t="s">
        <v>105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 t="s">
        <v>2</v>
      </c>
      <c r="G2" s="12" t="s">
        <v>3</v>
      </c>
      <c r="H2" s="11" t="s">
        <v>4</v>
      </c>
      <c r="I2" s="11" t="s">
        <v>9</v>
      </c>
      <c r="J2" s="11" t="s">
        <v>23</v>
      </c>
      <c r="K2" s="22" t="s">
        <v>5</v>
      </c>
      <c r="L2" s="22" t="s">
        <v>6</v>
      </c>
      <c r="M2" s="22" t="s">
        <v>7</v>
      </c>
      <c r="N2" s="43">
        <v>1</v>
      </c>
      <c r="O2" s="42">
        <v>2</v>
      </c>
      <c r="P2" s="42">
        <v>3</v>
      </c>
      <c r="Q2" s="42">
        <v>4</v>
      </c>
      <c r="R2" s="42">
        <v>5</v>
      </c>
      <c r="S2" s="42">
        <v>6</v>
      </c>
      <c r="T2" s="42">
        <v>7</v>
      </c>
      <c r="U2" s="42">
        <v>8</v>
      </c>
      <c r="V2" s="42">
        <v>9</v>
      </c>
      <c r="W2" s="42">
        <v>10</v>
      </c>
      <c r="X2" s="42">
        <v>11</v>
      </c>
      <c r="Y2" s="43">
        <v>12</v>
      </c>
    </row>
    <row r="3" spans="1:25" ht="183" customHeight="1" x14ac:dyDescent="0.2">
      <c r="A3" s="13">
        <v>1</v>
      </c>
      <c r="B3" s="71" t="s">
        <v>20</v>
      </c>
      <c r="C3" s="72">
        <v>0.4</v>
      </c>
      <c r="D3" s="13" t="s">
        <v>39</v>
      </c>
      <c r="E3" s="14">
        <v>0.05</v>
      </c>
      <c r="F3" s="15" t="s">
        <v>28</v>
      </c>
      <c r="G3" s="16" t="s">
        <v>90</v>
      </c>
      <c r="H3" s="46">
        <v>46053</v>
      </c>
      <c r="I3" s="23" t="s">
        <v>24</v>
      </c>
      <c r="J3" s="47"/>
      <c r="K3" s="48"/>
      <c r="L3" s="48"/>
      <c r="M3" s="48"/>
      <c r="N3" s="49"/>
      <c r="O3" s="50"/>
      <c r="P3" s="50"/>
      <c r="Q3" s="50"/>
      <c r="R3" s="50"/>
      <c r="S3" s="50"/>
      <c r="T3" s="50"/>
      <c r="U3" s="50"/>
      <c r="V3" s="50"/>
      <c r="W3" s="50"/>
      <c r="X3" s="50"/>
      <c r="Y3" s="51"/>
    </row>
    <row r="4" spans="1:25" ht="162" customHeight="1" x14ac:dyDescent="0.2">
      <c r="A4" s="13">
        <v>2</v>
      </c>
      <c r="B4" s="59"/>
      <c r="C4" s="61"/>
      <c r="D4" s="13" t="s">
        <v>43</v>
      </c>
      <c r="E4" s="14">
        <v>0.1</v>
      </c>
      <c r="F4" s="15" t="s">
        <v>29</v>
      </c>
      <c r="G4" s="16" t="s">
        <v>91</v>
      </c>
      <c r="H4" s="46">
        <v>46053</v>
      </c>
      <c r="I4" s="23" t="s">
        <v>25</v>
      </c>
      <c r="J4" s="44"/>
      <c r="K4" s="48"/>
      <c r="L4" s="48"/>
      <c r="M4" s="48"/>
      <c r="N4" s="52"/>
      <c r="O4" s="51">
        <v>0</v>
      </c>
      <c r="P4" s="51"/>
      <c r="Q4" s="51"/>
      <c r="R4" s="51"/>
      <c r="S4" s="51">
        <v>0</v>
      </c>
      <c r="T4" s="51"/>
      <c r="U4" s="51"/>
      <c r="V4" s="51">
        <v>0</v>
      </c>
      <c r="W4" s="51"/>
      <c r="X4" s="51"/>
      <c r="Y4" s="51"/>
    </row>
    <row r="5" spans="1:25" ht="84.75" customHeight="1" x14ac:dyDescent="0.2">
      <c r="A5" s="13">
        <v>3</v>
      </c>
      <c r="B5" s="59"/>
      <c r="C5" s="61"/>
      <c r="D5" s="13" t="s">
        <v>32</v>
      </c>
      <c r="E5" s="14">
        <v>0.05</v>
      </c>
      <c r="F5" s="15" t="s">
        <v>30</v>
      </c>
      <c r="G5" s="16" t="s">
        <v>33</v>
      </c>
      <c r="H5" s="46">
        <v>46053</v>
      </c>
      <c r="I5" s="24" t="s">
        <v>26</v>
      </c>
      <c r="J5" s="44"/>
      <c r="K5" s="48"/>
      <c r="L5" s="48"/>
      <c r="M5" s="48"/>
      <c r="N5" s="52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</row>
    <row r="6" spans="1:25" ht="145.5" customHeight="1" x14ac:dyDescent="0.2">
      <c r="A6" s="13">
        <v>4</v>
      </c>
      <c r="B6" s="60"/>
      <c r="C6" s="62"/>
      <c r="D6" s="13" t="s">
        <v>44</v>
      </c>
      <c r="E6" s="14">
        <v>0.2</v>
      </c>
      <c r="F6" s="15" t="s">
        <v>31</v>
      </c>
      <c r="G6" s="17" t="s">
        <v>45</v>
      </c>
      <c r="H6" s="46">
        <v>46053</v>
      </c>
      <c r="I6" s="25" t="s">
        <v>27</v>
      </c>
      <c r="J6" s="44"/>
      <c r="K6" s="48"/>
      <c r="L6" s="48"/>
      <c r="M6" s="48"/>
      <c r="N6" s="52"/>
      <c r="O6" s="51"/>
      <c r="P6" s="51"/>
      <c r="Q6" s="51"/>
      <c r="R6" s="51"/>
      <c r="S6" s="51"/>
      <c r="T6" s="51"/>
      <c r="U6" s="51"/>
      <c r="V6" s="51"/>
      <c r="W6" s="51"/>
      <c r="X6" s="51"/>
      <c r="Y6" s="51"/>
    </row>
    <row r="7" spans="1:25" ht="147.75" customHeight="1" x14ac:dyDescent="0.2">
      <c r="A7" s="13">
        <v>5</v>
      </c>
      <c r="B7" s="59"/>
      <c r="C7" s="61"/>
      <c r="D7" s="70" t="s">
        <v>92</v>
      </c>
      <c r="E7" s="18">
        <v>0.04</v>
      </c>
      <c r="F7" s="19" t="s">
        <v>41</v>
      </c>
      <c r="G7" s="16" t="s">
        <v>93</v>
      </c>
      <c r="H7" s="46">
        <v>46053</v>
      </c>
      <c r="I7" s="23" t="s">
        <v>25</v>
      </c>
      <c r="J7" s="53"/>
      <c r="K7" s="54"/>
      <c r="L7" s="54"/>
      <c r="M7" s="54"/>
      <c r="N7" s="52">
        <v>5</v>
      </c>
      <c r="O7" s="51">
        <v>5</v>
      </c>
      <c r="P7" s="51">
        <v>5</v>
      </c>
      <c r="Q7" s="51">
        <v>5</v>
      </c>
      <c r="R7" s="51">
        <v>5</v>
      </c>
      <c r="S7" s="51">
        <v>5</v>
      </c>
      <c r="T7" s="51">
        <v>5</v>
      </c>
      <c r="U7" s="51">
        <v>5</v>
      </c>
      <c r="V7" s="51">
        <v>5</v>
      </c>
      <c r="W7" s="51">
        <v>5</v>
      </c>
      <c r="X7" s="51">
        <v>5</v>
      </c>
      <c r="Y7" s="51"/>
    </row>
    <row r="8" spans="1:25" ht="157.5" customHeight="1" x14ac:dyDescent="0.2">
      <c r="A8" s="13">
        <v>6</v>
      </c>
      <c r="B8" s="59"/>
      <c r="C8" s="61"/>
      <c r="D8" s="70"/>
      <c r="E8" s="18">
        <v>0.04</v>
      </c>
      <c r="F8" s="19" t="s">
        <v>46</v>
      </c>
      <c r="G8" s="16" t="s">
        <v>93</v>
      </c>
      <c r="H8" s="46">
        <v>46053</v>
      </c>
      <c r="I8" s="23" t="s">
        <v>25</v>
      </c>
      <c r="J8" s="53"/>
      <c r="K8" s="54"/>
      <c r="L8" s="54"/>
      <c r="M8" s="54"/>
      <c r="N8" s="52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</row>
    <row r="9" spans="1:25" ht="147.75" customHeight="1" x14ac:dyDescent="0.2">
      <c r="A9" s="13">
        <v>7</v>
      </c>
      <c r="B9" s="59"/>
      <c r="C9" s="61"/>
      <c r="D9" s="70"/>
      <c r="E9" s="18">
        <v>0.04</v>
      </c>
      <c r="F9" s="19" t="s">
        <v>47</v>
      </c>
      <c r="G9" s="16" t="s">
        <v>93</v>
      </c>
      <c r="H9" s="46">
        <v>46053</v>
      </c>
      <c r="I9" s="23" t="s">
        <v>25</v>
      </c>
      <c r="J9" s="53"/>
      <c r="K9" s="54"/>
      <c r="L9" s="54"/>
      <c r="M9" s="54"/>
      <c r="N9" s="52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</row>
    <row r="10" spans="1:25" ht="147.75" customHeight="1" x14ac:dyDescent="0.2">
      <c r="A10" s="13">
        <v>8</v>
      </c>
      <c r="B10" s="59"/>
      <c r="C10" s="61"/>
      <c r="D10" s="70"/>
      <c r="E10" s="18">
        <v>0.04</v>
      </c>
      <c r="F10" s="19" t="s">
        <v>48</v>
      </c>
      <c r="G10" s="16" t="s">
        <v>93</v>
      </c>
      <c r="H10" s="46">
        <v>46053</v>
      </c>
      <c r="I10" s="23" t="s">
        <v>25</v>
      </c>
      <c r="J10" s="53"/>
      <c r="K10" s="54"/>
      <c r="L10" s="54"/>
      <c r="M10" s="54"/>
      <c r="N10" s="52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</row>
    <row r="11" spans="1:25" ht="151.5" customHeight="1" x14ac:dyDescent="0.2">
      <c r="A11" s="13">
        <v>9</v>
      </c>
      <c r="B11" s="59"/>
      <c r="C11" s="61"/>
      <c r="D11" s="70"/>
      <c r="E11" s="18">
        <v>0.04</v>
      </c>
      <c r="F11" s="19" t="s">
        <v>49</v>
      </c>
      <c r="G11" s="16" t="s">
        <v>93</v>
      </c>
      <c r="H11" s="46">
        <v>46053</v>
      </c>
      <c r="I11" s="23" t="s">
        <v>25</v>
      </c>
      <c r="J11" s="53"/>
      <c r="K11" s="54"/>
      <c r="L11" s="54"/>
      <c r="M11" s="54"/>
      <c r="N11" s="52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</row>
    <row r="12" spans="1:25" ht="121.5" customHeight="1" x14ac:dyDescent="0.2">
      <c r="A12" s="13">
        <v>10</v>
      </c>
      <c r="B12" s="59"/>
      <c r="C12" s="61"/>
      <c r="D12" s="63" t="s">
        <v>40</v>
      </c>
      <c r="E12" s="18">
        <v>0.02</v>
      </c>
      <c r="F12" s="19" t="s">
        <v>51</v>
      </c>
      <c r="G12" s="20" t="s">
        <v>54</v>
      </c>
      <c r="H12" s="46">
        <v>46053</v>
      </c>
      <c r="I12" s="23" t="s">
        <v>56</v>
      </c>
      <c r="J12" s="18"/>
      <c r="K12" s="54"/>
      <c r="L12" s="54"/>
      <c r="M12" s="54"/>
      <c r="N12" s="52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</row>
    <row r="13" spans="1:25" ht="126" customHeight="1" x14ac:dyDescent="0.2">
      <c r="A13" s="13">
        <v>11</v>
      </c>
      <c r="B13" s="59"/>
      <c r="C13" s="61"/>
      <c r="D13" s="64"/>
      <c r="E13" s="18">
        <v>0.02</v>
      </c>
      <c r="F13" s="56" t="s">
        <v>52</v>
      </c>
      <c r="G13" s="57" t="s">
        <v>55</v>
      </c>
      <c r="H13" s="46">
        <v>46053</v>
      </c>
      <c r="I13" s="23" t="s">
        <v>57</v>
      </c>
      <c r="J13" s="18"/>
      <c r="K13" s="54"/>
      <c r="L13" s="54"/>
      <c r="M13" s="54"/>
      <c r="N13" s="52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</row>
    <row r="14" spans="1:25" ht="127.5" customHeight="1" x14ac:dyDescent="0.2">
      <c r="A14" s="13">
        <v>12</v>
      </c>
      <c r="B14" s="59"/>
      <c r="C14" s="61"/>
      <c r="D14" s="64"/>
      <c r="E14" s="18">
        <v>0.02</v>
      </c>
      <c r="F14" s="56" t="s">
        <v>53</v>
      </c>
      <c r="G14" s="57" t="s">
        <v>60</v>
      </c>
      <c r="H14" s="46">
        <v>46053</v>
      </c>
      <c r="I14" s="23" t="s">
        <v>58</v>
      </c>
      <c r="J14" s="18"/>
      <c r="K14" s="54"/>
      <c r="L14" s="54"/>
      <c r="M14" s="54"/>
      <c r="N14" s="52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</row>
    <row r="15" spans="1:25" ht="79.5" customHeight="1" x14ac:dyDescent="0.2">
      <c r="A15" s="13">
        <v>13</v>
      </c>
      <c r="B15" s="59"/>
      <c r="C15" s="61"/>
      <c r="D15" s="64"/>
      <c r="E15" s="18">
        <v>0.02</v>
      </c>
      <c r="F15" s="56" t="s">
        <v>59</v>
      </c>
      <c r="G15" s="57" t="s">
        <v>61</v>
      </c>
      <c r="H15" s="46">
        <v>46053</v>
      </c>
      <c r="I15" s="23" t="s">
        <v>62</v>
      </c>
      <c r="J15" s="18"/>
      <c r="K15" s="54"/>
      <c r="L15" s="54"/>
      <c r="M15" s="54"/>
      <c r="N15" s="52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ht="82.5" customHeight="1" x14ac:dyDescent="0.2">
      <c r="A16" s="13">
        <v>14</v>
      </c>
      <c r="B16" s="59"/>
      <c r="C16" s="61"/>
      <c r="D16" s="64"/>
      <c r="E16" s="18">
        <v>0.02</v>
      </c>
      <c r="F16" s="58" t="s">
        <v>63</v>
      </c>
      <c r="G16" s="57" t="s">
        <v>64</v>
      </c>
      <c r="H16" s="46">
        <v>46053</v>
      </c>
      <c r="I16" s="23" t="s">
        <v>65</v>
      </c>
      <c r="J16" s="18"/>
      <c r="K16" s="54"/>
      <c r="L16" s="54"/>
      <c r="M16" s="54"/>
      <c r="N16" s="52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</row>
    <row r="17" spans="1:25" ht="96.75" customHeight="1" x14ac:dyDescent="0.2">
      <c r="A17" s="13">
        <v>15</v>
      </c>
      <c r="B17" s="59"/>
      <c r="C17" s="61"/>
      <c r="D17" s="64"/>
      <c r="E17" s="18">
        <v>0.02</v>
      </c>
      <c r="F17" s="1" t="s">
        <v>66</v>
      </c>
      <c r="G17" s="57" t="s">
        <v>64</v>
      </c>
      <c r="H17" s="46">
        <v>46053</v>
      </c>
      <c r="I17" s="23" t="s">
        <v>65</v>
      </c>
      <c r="J17" s="18"/>
      <c r="K17" s="54"/>
      <c r="L17" s="54"/>
      <c r="M17" s="54"/>
      <c r="N17" s="52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</row>
    <row r="18" spans="1:25" ht="96.75" customHeight="1" x14ac:dyDescent="0.2">
      <c r="A18" s="13">
        <v>16</v>
      </c>
      <c r="B18" s="59"/>
      <c r="C18" s="61"/>
      <c r="D18" s="64"/>
      <c r="E18" s="18">
        <v>0.02</v>
      </c>
      <c r="F18" s="19" t="s">
        <v>67</v>
      </c>
      <c r="G18" s="57" t="s">
        <v>64</v>
      </c>
      <c r="H18" s="46">
        <v>46053</v>
      </c>
      <c r="I18" s="23" t="s">
        <v>65</v>
      </c>
      <c r="J18" s="18"/>
      <c r="K18" s="54"/>
      <c r="L18" s="54"/>
      <c r="M18" s="54"/>
      <c r="N18" s="52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96.75" customHeight="1" x14ac:dyDescent="0.2">
      <c r="A19" s="13">
        <v>17</v>
      </c>
      <c r="B19" s="59"/>
      <c r="C19" s="61"/>
      <c r="D19" s="64"/>
      <c r="E19" s="18">
        <v>0.02</v>
      </c>
      <c r="F19" s="19" t="s">
        <v>68</v>
      </c>
      <c r="G19" s="57" t="s">
        <v>69</v>
      </c>
      <c r="H19" s="46">
        <v>46053</v>
      </c>
      <c r="I19" s="23" t="s">
        <v>70</v>
      </c>
      <c r="J19" s="18"/>
      <c r="K19" s="54"/>
      <c r="L19" s="54"/>
      <c r="M19" s="54"/>
      <c r="N19" s="52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</row>
    <row r="20" spans="1:25" ht="71.25" customHeight="1" x14ac:dyDescent="0.2">
      <c r="A20" s="13">
        <v>18</v>
      </c>
      <c r="B20" s="59"/>
      <c r="C20" s="61"/>
      <c r="D20" s="64"/>
      <c r="E20" s="18">
        <v>0.02</v>
      </c>
      <c r="F20" s="19" t="s">
        <v>71</v>
      </c>
      <c r="G20" s="57" t="s">
        <v>72</v>
      </c>
      <c r="H20" s="46">
        <v>46053</v>
      </c>
      <c r="I20" s="23" t="s">
        <v>73</v>
      </c>
      <c r="J20" s="18"/>
      <c r="K20" s="54"/>
      <c r="L20" s="54"/>
      <c r="M20" s="54"/>
      <c r="N20" s="52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</row>
    <row r="21" spans="1:25" ht="81" customHeight="1" x14ac:dyDescent="0.2">
      <c r="A21" s="13">
        <v>19</v>
      </c>
      <c r="B21" s="59"/>
      <c r="C21" s="61"/>
      <c r="D21" s="64"/>
      <c r="E21" s="18">
        <v>0.02</v>
      </c>
      <c r="F21" s="19" t="s">
        <v>74</v>
      </c>
      <c r="G21" s="57" t="s">
        <v>75</v>
      </c>
      <c r="H21" s="46">
        <v>46053</v>
      </c>
      <c r="I21" s="23" t="s">
        <v>76</v>
      </c>
      <c r="J21" s="18"/>
      <c r="K21" s="54"/>
      <c r="L21" s="54"/>
      <c r="M21" s="54"/>
      <c r="N21" s="52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</row>
    <row r="22" spans="1:25" ht="70.5" customHeight="1" x14ac:dyDescent="0.2">
      <c r="A22" s="13">
        <v>20</v>
      </c>
      <c r="B22" s="59"/>
      <c r="C22" s="61"/>
      <c r="D22" s="63" t="s">
        <v>34</v>
      </c>
      <c r="E22" s="18">
        <v>0.02</v>
      </c>
      <c r="F22" s="19" t="s">
        <v>35</v>
      </c>
      <c r="G22" s="20" t="s">
        <v>81</v>
      </c>
      <c r="H22" s="46">
        <v>46053</v>
      </c>
      <c r="I22" s="25" t="s">
        <v>36</v>
      </c>
      <c r="J22" s="18"/>
      <c r="K22" s="54"/>
      <c r="L22" s="54"/>
      <c r="M22" s="54"/>
      <c r="N22" s="52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</row>
    <row r="23" spans="1:25" ht="79.5" customHeight="1" x14ac:dyDescent="0.2">
      <c r="A23" s="13">
        <v>21</v>
      </c>
      <c r="B23" s="59"/>
      <c r="C23" s="61"/>
      <c r="D23" s="64"/>
      <c r="E23" s="18">
        <v>0.02</v>
      </c>
      <c r="F23" s="19" t="s">
        <v>77</v>
      </c>
      <c r="G23" s="57" t="s">
        <v>82</v>
      </c>
      <c r="H23" s="46">
        <v>46053</v>
      </c>
      <c r="I23" s="25" t="s">
        <v>26</v>
      </c>
      <c r="J23" s="18"/>
      <c r="K23" s="54"/>
      <c r="L23" s="54"/>
      <c r="M23" s="54"/>
      <c r="N23" s="52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</row>
    <row r="24" spans="1:25" ht="93.75" customHeight="1" x14ac:dyDescent="0.2">
      <c r="A24" s="13">
        <v>22</v>
      </c>
      <c r="B24" s="59"/>
      <c r="C24" s="61"/>
      <c r="D24" s="64"/>
      <c r="E24" s="18">
        <v>0.02</v>
      </c>
      <c r="F24" s="19" t="s">
        <v>78</v>
      </c>
      <c r="G24" s="57" t="s">
        <v>84</v>
      </c>
      <c r="H24" s="46">
        <v>46053</v>
      </c>
      <c r="I24" s="23" t="s">
        <v>65</v>
      </c>
      <c r="J24" s="18"/>
      <c r="K24" s="54"/>
      <c r="L24" s="54"/>
      <c r="M24" s="54"/>
      <c r="N24" s="52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</row>
    <row r="25" spans="1:25" ht="64.5" customHeight="1" x14ac:dyDescent="0.2">
      <c r="A25" s="13">
        <v>23</v>
      </c>
      <c r="B25" s="59"/>
      <c r="C25" s="61"/>
      <c r="D25" s="64"/>
      <c r="E25" s="18">
        <v>0.02</v>
      </c>
      <c r="F25" s="19" t="s">
        <v>79</v>
      </c>
      <c r="G25" s="20" t="s">
        <v>86</v>
      </c>
      <c r="H25" s="46">
        <v>46053</v>
      </c>
      <c r="I25" s="25" t="s">
        <v>87</v>
      </c>
      <c r="J25" s="18"/>
      <c r="K25" s="54"/>
      <c r="L25" s="54"/>
      <c r="M25" s="54"/>
      <c r="N25" s="52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</row>
    <row r="26" spans="1:25" ht="70.5" customHeight="1" x14ac:dyDescent="0.2">
      <c r="A26" s="13">
        <v>24</v>
      </c>
      <c r="B26" s="59"/>
      <c r="C26" s="61"/>
      <c r="D26" s="64"/>
      <c r="E26" s="18">
        <v>0.02</v>
      </c>
      <c r="F26" s="19" t="s">
        <v>80</v>
      </c>
      <c r="G26" s="20" t="s">
        <v>88</v>
      </c>
      <c r="H26" s="46">
        <v>46053</v>
      </c>
      <c r="I26" s="25" t="s">
        <v>89</v>
      </c>
      <c r="J26" s="18"/>
      <c r="K26" s="54"/>
      <c r="L26" s="54"/>
      <c r="M26" s="54"/>
      <c r="N26" s="52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</row>
    <row r="27" spans="1:25" ht="138.75" customHeight="1" x14ac:dyDescent="0.2">
      <c r="A27" s="13">
        <v>25</v>
      </c>
      <c r="B27" s="60"/>
      <c r="C27" s="62"/>
      <c r="D27" s="13" t="s">
        <v>37</v>
      </c>
      <c r="E27" s="14">
        <v>0.1</v>
      </c>
      <c r="F27" s="21" t="s">
        <v>13</v>
      </c>
      <c r="G27" s="17" t="s">
        <v>38</v>
      </c>
      <c r="H27" s="46">
        <v>46053</v>
      </c>
      <c r="I27" s="14">
        <v>1</v>
      </c>
      <c r="J27" s="45"/>
      <c r="K27" s="54"/>
      <c r="L27" s="54"/>
      <c r="M27" s="54"/>
      <c r="N27" s="52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</row>
    <row r="28" spans="1:25" ht="24.6" customHeight="1" x14ac:dyDescent="0.2">
      <c r="A28" s="69" t="s">
        <v>8</v>
      </c>
      <c r="B28" s="69"/>
      <c r="C28" s="69"/>
      <c r="D28" s="69"/>
      <c r="E28" s="69"/>
      <c r="F28" s="69"/>
      <c r="G28" s="69"/>
      <c r="H28" s="69"/>
      <c r="I28" s="69"/>
      <c r="J28" s="69"/>
      <c r="K28" s="55">
        <f>SUM(K3:K26)</f>
        <v>0</v>
      </c>
      <c r="L28" s="55">
        <f>SUM(L3:L26)</f>
        <v>0</v>
      </c>
      <c r="M28" s="55">
        <f>SUM(M3:M26)</f>
        <v>0</v>
      </c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</row>
    <row r="29" spans="1:25" ht="36" customHeight="1" x14ac:dyDescent="0.2">
      <c r="A29" s="74" t="s">
        <v>15</v>
      </c>
      <c r="B29" s="74"/>
      <c r="C29" s="75"/>
      <c r="D29" s="75"/>
      <c r="E29" s="75"/>
      <c r="F29" s="27" t="s">
        <v>14</v>
      </c>
      <c r="G29" s="28"/>
      <c r="H29" s="76" t="s">
        <v>22</v>
      </c>
      <c r="I29" s="77"/>
      <c r="J29" s="65"/>
      <c r="K29" s="66"/>
      <c r="L29" s="66"/>
      <c r="M29" s="67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</row>
    <row r="30" spans="1:25" ht="36" customHeight="1" x14ac:dyDescent="0.2">
      <c r="A30" s="74" t="s">
        <v>16</v>
      </c>
      <c r="B30" s="74"/>
      <c r="C30" s="75"/>
      <c r="D30" s="75"/>
      <c r="E30" s="75"/>
      <c r="F30" s="27" t="s">
        <v>17</v>
      </c>
      <c r="G30" s="26"/>
      <c r="H30" s="76" t="s">
        <v>18</v>
      </c>
      <c r="I30" s="77"/>
      <c r="J30" s="65"/>
      <c r="K30" s="66"/>
      <c r="L30" s="66"/>
      <c r="M30" s="67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</row>
    <row r="33" spans="1:14" s="4" customFormat="1" x14ac:dyDescent="0.2">
      <c r="A33" s="29"/>
      <c r="B33" s="30"/>
      <c r="C33" s="29"/>
      <c r="D33" s="29"/>
      <c r="E33" s="29"/>
      <c r="F33" s="31"/>
      <c r="G33" s="29"/>
      <c r="H33" s="29"/>
      <c r="I33" s="29"/>
      <c r="J33" s="29"/>
      <c r="K33" s="30"/>
      <c r="L33" s="30"/>
      <c r="M33" s="30"/>
      <c r="N33" s="3"/>
    </row>
    <row r="34" spans="1:14" x14ac:dyDescent="0.2">
      <c r="A34" s="73" t="s">
        <v>19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30"/>
      <c r="M34" s="30"/>
      <c r="N34" s="5"/>
    </row>
    <row r="35" spans="1:14" x14ac:dyDescent="0.2">
      <c r="A35" s="29"/>
      <c r="B35" s="30"/>
      <c r="C35" s="29"/>
      <c r="D35" s="29"/>
      <c r="E35" s="29"/>
      <c r="F35" s="31"/>
      <c r="G35" s="29"/>
      <c r="H35" s="29"/>
      <c r="I35" s="29"/>
      <c r="J35" s="29"/>
      <c r="K35" s="30"/>
      <c r="L35" s="30"/>
      <c r="M35" s="30"/>
      <c r="N35" s="5"/>
    </row>
    <row r="36" spans="1:14" x14ac:dyDescent="0.2">
      <c r="A36" s="32"/>
      <c r="B36" s="33"/>
      <c r="C36" s="32"/>
      <c r="D36" s="32"/>
      <c r="E36" s="32"/>
      <c r="F36" s="34"/>
      <c r="G36" s="32"/>
      <c r="H36" s="29"/>
      <c r="I36" s="29"/>
      <c r="J36" s="29"/>
      <c r="K36" s="30"/>
      <c r="L36" s="30"/>
      <c r="M36" s="30"/>
      <c r="N36" s="5"/>
    </row>
    <row r="37" spans="1:14" s="7" customFormat="1" ht="56.25" customHeight="1" x14ac:dyDescent="0.2">
      <c r="A37" s="35" t="s">
        <v>21</v>
      </c>
      <c r="B37" s="35"/>
      <c r="C37" s="35"/>
      <c r="D37" s="35"/>
      <c r="E37" s="36"/>
      <c r="F37" s="37"/>
      <c r="G37" s="36"/>
      <c r="H37" s="38"/>
      <c r="I37" s="39"/>
      <c r="J37" s="39"/>
      <c r="K37" s="39"/>
      <c r="L37" s="39"/>
      <c r="M37" s="39"/>
      <c r="N37" s="6"/>
    </row>
    <row r="38" spans="1:14" x14ac:dyDescent="0.2">
      <c r="G38" s="1"/>
      <c r="K38" s="5"/>
      <c r="N38" s="5"/>
    </row>
    <row r="39" spans="1:14" s="8" customFormat="1" x14ac:dyDescent="0.2">
      <c r="F39" s="40"/>
      <c r="G39" s="9"/>
      <c r="H39" s="9"/>
      <c r="I39" s="9"/>
      <c r="J39" s="9"/>
      <c r="N39" s="9"/>
    </row>
  </sheetData>
  <mergeCells count="18">
    <mergeCell ref="A1:M1"/>
    <mergeCell ref="B3:B6"/>
    <mergeCell ref="C3:C6"/>
    <mergeCell ref="B7:B27"/>
    <mergeCell ref="C7:C27"/>
    <mergeCell ref="D7:D11"/>
    <mergeCell ref="D12:D21"/>
    <mergeCell ref="D22:D26"/>
    <mergeCell ref="A34:K34"/>
    <mergeCell ref="A28:J28"/>
    <mergeCell ref="A29:B29"/>
    <mergeCell ref="C29:E29"/>
    <mergeCell ref="H29:I29"/>
    <mergeCell ref="J29:M29"/>
    <mergeCell ref="A30:B30"/>
    <mergeCell ref="C30:E30"/>
    <mergeCell ref="H30:I30"/>
    <mergeCell ref="J30:M30"/>
  </mergeCells>
  <phoneticPr fontId="1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2026-01</vt:lpstr>
      <vt:lpstr>2026-02</vt:lpstr>
      <vt:lpstr>2026-03</vt:lpstr>
      <vt:lpstr>2026-04</vt:lpstr>
      <vt:lpstr>2026-05</vt:lpstr>
      <vt:lpstr>2026-06</vt:lpstr>
      <vt:lpstr>2026-07</vt:lpstr>
      <vt:lpstr>2026-08</vt:lpstr>
      <vt:lpstr>2026-09</vt:lpstr>
      <vt:lpstr>2026-10</vt:lpstr>
      <vt:lpstr>2026-11</vt:lpstr>
      <vt:lpstr>2026-12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Jessie Jiang</cp:lastModifiedBy>
  <cp:lastPrinted>2025-12-03T07:34:03Z</cp:lastPrinted>
  <dcterms:created xsi:type="dcterms:W3CDTF">2015-06-05T18:19:00Z</dcterms:created>
  <dcterms:modified xsi:type="dcterms:W3CDTF">2025-12-22T03:53:30Z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